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/>
  <bookViews>
    <workbookView xWindow="480" yWindow="60" windowWidth="18195" windowHeight="17430"/>
  </bookViews>
  <sheets>
    <sheet name="Weekly Sales Activity" sheetId="1" r:id="rId1"/>
  </sheets>
  <calcPr calcId="171027"/>
</workbook>
</file>

<file path=xl/calcChain.xml><?xml version="1.0" encoding="utf-8"?>
<calcChain xmlns="http://schemas.openxmlformats.org/spreadsheetml/2006/main">
  <c r="L4" i="1" l="1"/>
  <c r="C13" i="1" l="1"/>
  <c r="C16" i="1" s="1"/>
  <c r="D13" i="1"/>
  <c r="D16" i="1" s="1"/>
  <c r="E13" i="1"/>
  <c r="F16" i="1" s="1"/>
  <c r="F13" i="1"/>
  <c r="G13" i="1"/>
  <c r="G16" i="1" s="1"/>
  <c r="H13" i="1"/>
  <c r="H16" i="1" s="1"/>
  <c r="I13" i="1"/>
  <c r="I16" i="1" s="1"/>
  <c r="J13" i="1"/>
  <c r="J16" i="1" s="1"/>
  <c r="K13" i="1"/>
  <c r="K16" i="1" s="1"/>
  <c r="L13" i="1"/>
  <c r="L16" i="1" s="1"/>
  <c r="M15" i="1"/>
  <c r="M12" i="1"/>
  <c r="M11" i="1"/>
  <c r="M10" i="1"/>
  <c r="M9" i="1"/>
  <c r="M8" i="1"/>
  <c r="M7" i="1"/>
  <c r="M6" i="1"/>
  <c r="E16" i="1" l="1"/>
  <c r="M13" i="1"/>
  <c r="M16" i="1"/>
</calcChain>
</file>

<file path=xl/sharedStrings.xml><?xml version="1.0" encoding="utf-8"?>
<sst xmlns="http://schemas.openxmlformats.org/spreadsheetml/2006/main" count="31" uniqueCount="31">
  <si>
    <t>SALESPERSON</t>
  </si>
  <si>
    <t>WEEK ENDING</t>
  </si>
  <si>
    <t>LOCATION</t>
  </si>
  <si>
    <t>Redmond, WA - Region 12</t>
  </si>
  <si>
    <t>TODAY'S DATE</t>
  </si>
  <si>
    <t>DAYS</t>
  </si>
  <si>
    <t>IN SALES OFFICE</t>
  </si>
  <si>
    <t>OUTSIDE OFFICE</t>
  </si>
  <si>
    <t>IN OFFICE VISITS</t>
  </si>
  <si>
    <t>OUTSIDE CALLS</t>
  </si>
  <si>
    <t>FILE PHONE CALLS</t>
  </si>
  <si>
    <t>NEW ACCT. PHONE</t>
  </si>
  <si>
    <t>GUEST ROOMS</t>
  </si>
  <si>
    <t>FOOD &amp; BEVERAGE</t>
  </si>
  <si>
    <t>MTG. ROOM RENTAL</t>
  </si>
  <si>
    <t>TOTAL</t>
  </si>
  <si>
    <t>Monday</t>
  </si>
  <si>
    <t>Tuesday</t>
  </si>
  <si>
    <t>Wednesday</t>
  </si>
  <si>
    <t>Thursday</t>
  </si>
  <si>
    <t>Friday</t>
  </si>
  <si>
    <t>Saturday</t>
  </si>
  <si>
    <t>Sunday</t>
  </si>
  <si>
    <t>Totals</t>
  </si>
  <si>
    <t>GOAL</t>
  </si>
  <si>
    <t>VARIANCE</t>
  </si>
  <si>
    <t>Approval</t>
  </si>
  <si>
    <t>*EXPLANATION</t>
  </si>
  <si>
    <t>OTHER*</t>
  </si>
  <si>
    <t>Anav Silverman</t>
  </si>
  <si>
    <t>WEEKLY SALES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</si>
</sst>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5" x14ac:knownFonts="1">
    <font>
      <sz val="8"/>
      <color theme="3"/>
      <name val="Arial"/>
      <family val="2"/>
      <scheme val="minor"/>
    </font>
    <font>
      <sz val="8"/>
      <color theme="3"/>
      <name val="Arial"/>
      <family val="2"/>
      <scheme val="minor"/>
    </font>
    <font>
      <sz val="24"/>
      <color theme="3"/>
      <name val="Arial Black"/>
      <family val="2"/>
      <scheme val="major"/>
    </font>
    <font>
      <sz val="8"/>
      <color theme="3" tint="0.59996337778862885"/>
      <name val="Arial"/>
      <family val="2"/>
      <scheme val="minor"/>
    </font>
    <font>
      <sz val="9"/>
      <color theme="5"/>
      <name val="Arial"/>
      <family val="2"/>
      <scheme val="minor"/>
    </font>
    <font>
      <b/>
      <sz val="9"/>
      <color theme="5"/>
      <name val="Arial"/>
      <family val="2"/>
      <scheme val="minor"/>
    </font>
    <font>
      <b/>
      <sz val="8"/>
      <color theme="3"/>
      <name val="Arial"/>
      <family val="2"/>
      <scheme val="minor"/>
    </font>
    <font>
      <sz val="8"/>
      <color theme="0"/>
      <name val="Arial"/>
      <family val="2"/>
      <scheme val="minor"/>
    </font>
    <font>
      <sz val="8"/>
      <color theme="3" tint="0.79998168889431442"/>
      <name val="Arial"/>
      <family val="2"/>
      <scheme val="minor"/>
    </font>
    <font>
      <sz val="8"/>
      <color theme="2" tint="-0.499984740745262"/>
      <name val="Arial"/>
      <family val="2"/>
      <scheme val="minor"/>
    </font>
    <font>
      <sz val="8"/>
      <color theme="2" tint="-0.249977111117893"/>
      <name val="Arial"/>
      <family val="2"/>
      <scheme val="minor"/>
    </font>
    <font>
      <b/>
      <sz val="24"/>
      <name val="Century Gothic"/>
      <family val="2"/>
    </font>
    <font>
      <sz val="10"/>
      <color theme="3"/>
      <name val="Arial"/>
      <family val="2"/>
      <scheme val="minor"/>
    </font>
    <font>
      <b/>
      <sz val="9"/>
      <color theme="0"/>
      <name val="Arial"/>
      <family val="2"/>
      <scheme val="minor"/>
    </font>
    <font>
      <sz val="9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right"/>
    </xf>
    <xf numFmtId="0" fontId="1" fillId="0" borderId="0" applyNumberFormat="0" applyFill="0" applyBorder="0" applyProtection="0">
      <alignment horizontal="left"/>
    </xf>
    <xf numFmtId="14" fontId="1" fillId="0" borderId="0" applyFont="0" applyFill="0" applyBorder="0" applyAlignment="0" applyProtection="0"/>
    <xf numFmtId="0" fontId="4" fillId="0" borderId="0" applyNumberFormat="0" applyFill="0" applyBorder="0" applyProtection="0">
      <alignment horizontal="left" wrapText="1"/>
    </xf>
    <xf numFmtId="0" fontId="6" fillId="0" borderId="0" applyNumberFormat="0" applyFill="0" applyBorder="0" applyProtection="0">
      <alignment vertical="center"/>
    </xf>
    <xf numFmtId="164" fontId="1" fillId="0" borderId="0" applyFont="0" applyFill="0" applyBorder="0" applyProtection="0">
      <alignment vertical="center"/>
    </xf>
    <xf numFmtId="0" fontId="1" fillId="2" borderId="0" applyNumberFormat="0" applyFont="0" applyBorder="0" applyAlignment="0" applyProtection="0"/>
    <xf numFmtId="0" fontId="7" fillId="0" borderId="0" applyNumberFormat="0" applyFill="0" applyBorder="0" applyAlignment="0" applyProtection="0"/>
    <xf numFmtId="0" fontId="1" fillId="3" borderId="0" applyNumberFormat="0" applyFont="0" applyBorder="0" applyAlignment="0" applyProtection="0"/>
    <xf numFmtId="0" fontId="8" fillId="0" borderId="6" applyNumberFormat="0" applyFill="0" applyProtection="0">
      <alignment vertical="top" wrapText="1"/>
    </xf>
  </cellStyleXfs>
  <cellXfs count="32">
    <xf numFmtId="0" fontId="0" fillId="0" borderId="0" xfId="0"/>
    <xf numFmtId="0" fontId="0" fillId="0" borderId="11" xfId="0" applyBorder="1"/>
    <xf numFmtId="0" fontId="10" fillId="0" borderId="0" xfId="0" applyFont="1"/>
    <xf numFmtId="0" fontId="9" fillId="0" borderId="7" xfId="11" applyFont="1" applyBorder="1" applyAlignment="1">
      <alignment horizontal="left" vertical="top" wrapText="1" indent="1"/>
    </xf>
    <xf numFmtId="0" fontId="10" fillId="0" borderId="8" xfId="11" applyFont="1" applyBorder="1" applyAlignment="1">
      <alignment horizontal="left"/>
    </xf>
    <xf numFmtId="0" fontId="10" fillId="0" borderId="9" xfId="11" applyFont="1" applyBorder="1" applyAlignment="1">
      <alignment horizontal="left"/>
    </xf>
    <xf numFmtId="0" fontId="10" fillId="0" borderId="10" xfId="11" applyFont="1" applyBorder="1" applyAlignment="1">
      <alignment horizontal="left"/>
    </xf>
    <xf numFmtId="0" fontId="0" fillId="0" borderId="0" xfId="0" applyAlignment="1">
      <alignment horizontal="center"/>
    </xf>
    <xf numFmtId="0" fontId="11" fillId="0" borderId="0" xfId="1" applyFont="1" applyAlignment="1">
      <alignment horizontal="left" vertical="center"/>
    </xf>
    <xf numFmtId="0" fontId="12" fillId="0" borderId="12" xfId="6" applyFont="1" applyBorder="1">
      <alignment vertical="center"/>
    </xf>
    <xf numFmtId="164" fontId="12" fillId="0" borderId="12" xfId="7" applyFont="1" applyBorder="1" applyAlignment="1">
      <alignment horizontal="center" vertical="center"/>
    </xf>
    <xf numFmtId="0" fontId="12" fillId="0" borderId="13" xfId="6" applyFont="1" applyBorder="1">
      <alignment vertical="center"/>
    </xf>
    <xf numFmtId="164" fontId="12" fillId="0" borderId="13" xfId="7" applyFont="1" applyBorder="1" applyAlignment="1">
      <alignment horizontal="center" vertical="center"/>
    </xf>
    <xf numFmtId="164" fontId="5" fillId="5" borderId="1" xfId="7" applyFont="1" applyFill="1" applyBorder="1">
      <alignment vertical="center"/>
    </xf>
    <xf numFmtId="164" fontId="0" fillId="5" borderId="2" xfId="7" applyFont="1" applyFill="1" applyBorder="1">
      <alignment vertical="center"/>
    </xf>
    <xf numFmtId="164" fontId="0" fillId="5" borderId="3" xfId="7" applyFont="1" applyFill="1" applyBorder="1">
      <alignment vertical="center"/>
    </xf>
    <xf numFmtId="164" fontId="0" fillId="5" borderId="5" xfId="7" applyFont="1" applyFill="1" applyBorder="1">
      <alignment vertical="center"/>
    </xf>
    <xf numFmtId="164" fontId="5" fillId="5" borderId="4" xfId="7" applyFont="1" applyFill="1" applyBorder="1">
      <alignment vertical="center"/>
    </xf>
    <xf numFmtId="0" fontId="13" fillId="4" borderId="0" xfId="5" applyFont="1" applyFill="1" applyAlignment="1">
      <alignment horizontal="center" vertical="center" wrapText="1"/>
    </xf>
    <xf numFmtId="0" fontId="14" fillId="4" borderId="0" xfId="5" applyFont="1" applyFill="1" applyAlignment="1">
      <alignment horizontal="center" vertical="center" wrapText="1"/>
    </xf>
    <xf numFmtId="0" fontId="3" fillId="0" borderId="0" xfId="2" applyAlignment="1">
      <alignment horizontal="right" vertical="center"/>
    </xf>
    <xf numFmtId="0" fontId="0" fillId="0" borderId="0" xfId="3" applyFont="1" applyAlignment="1">
      <alignment horizontal="left" vertical="center"/>
    </xf>
    <xf numFmtId="14" fontId="1" fillId="0" borderId="0" xfId="4" applyAlignment="1">
      <alignment horizontal="left" vertical="center"/>
    </xf>
    <xf numFmtId="0" fontId="0" fillId="0" borderId="0" xfId="0" applyAlignment="1">
      <alignment vertical="center"/>
    </xf>
    <xf numFmtId="0" fontId="12" fillId="0" borderId="14" xfId="6" applyFont="1" applyBorder="1">
      <alignment vertical="center"/>
    </xf>
    <xf numFmtId="164" fontId="12" fillId="0" borderId="14" xfId="7" applyFont="1" applyBorder="1" applyAlignment="1">
      <alignment horizontal="center" vertical="center"/>
    </xf>
    <xf numFmtId="0" fontId="7" fillId="4" borderId="0" xfId="9" applyFill="1" applyBorder="1" applyAlignment="1">
      <alignment horizontal="center" vertical="center"/>
    </xf>
    <xf numFmtId="164" fontId="7" fillId="4" borderId="0" xfId="7" applyFont="1" applyFill="1" applyBorder="1" applyAlignment="1">
      <alignment horizontal="center" vertical="center"/>
    </xf>
    <xf numFmtId="164" fontId="7" fillId="4" borderId="0" xfId="7" applyNumberFormat="1" applyFont="1" applyFill="1" applyBorder="1" applyAlignment="1">
      <alignment horizontal="center" vertical="center"/>
    </xf>
    <xf numFmtId="164" fontId="12" fillId="5" borderId="12" xfId="8" applyNumberFormat="1" applyFont="1" applyFill="1" applyBorder="1" applyAlignment="1">
      <alignment horizontal="center" vertical="center"/>
    </xf>
    <xf numFmtId="164" fontId="12" fillId="5" borderId="13" xfId="8" applyNumberFormat="1" applyFont="1" applyFill="1" applyBorder="1" applyAlignment="1">
      <alignment horizontal="center" vertical="center"/>
    </xf>
    <xf numFmtId="164" fontId="12" fillId="5" borderId="14" xfId="8" applyNumberFormat="1" applyFont="1" applyFill="1" applyBorder="1" applyAlignment="1">
      <alignment horizontal="center" vertical="center"/>
    </xf>
  </cellXfs>
  <cellStyles count="12">
    <cellStyle name="Currency Custom" xfId="7"/>
    <cellStyle name="Date Custom" xfId="4"/>
    <cellStyle name="Days" xfId="6"/>
    <cellStyle name="Do Not Type" xfId="8"/>
    <cellStyle name="Goal Var" xfId="10"/>
    <cellStyle name="Input Custom" xfId="3"/>
    <cellStyle name="Labels" xfId="2"/>
    <cellStyle name="Normal" xfId="0" builtinId="0"/>
    <cellStyle name="Notes" xfId="11"/>
    <cellStyle name="Table Headers" xfId="5"/>
    <cellStyle name="Table Totals" xfId="9"/>
    <cellStyle name="Title" xfId="1" builtinId="15"/>
  </cellStyles>
  <dxfs count="2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70C0"/>
        <name val="Arial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strike val="0"/>
        <outline val="0"/>
        <shadow val="0"/>
        <u val="none"/>
        <vertAlign val="baseline"/>
        <sz val="10"/>
        <color theme="3"/>
        <name val="Arial"/>
        <family val="2"/>
        <scheme val="minor"/>
      </font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/>
        <i val="0"/>
        <color theme="0"/>
      </font>
      <fill>
        <patternFill>
          <bgColor theme="4"/>
        </patternFill>
      </fill>
      <border>
        <vertical style="thin">
          <color theme="0"/>
        </vertical>
      </border>
    </dxf>
    <dxf>
      <border>
        <bottom style="thin">
          <color theme="3" tint="0.59996337778862885"/>
        </bottom>
      </border>
    </dxf>
    <dxf>
      <border>
        <vertical style="thin">
          <color theme="3" tint="0.79998168889431442"/>
        </vertical>
      </border>
    </dxf>
  </dxfs>
  <tableStyles count="1" defaultTableStyle="TableStyleMedium2" defaultPivotStyle="PivotStyleLight16">
    <tableStyle name="Weeky Sales Activity" pivot="0" count="3">
      <tableStyleElement type="wholeTable" dxfId="28"/>
      <tableStyleElement type="headerRow" dxfId="27"/>
      <tableStyleElement type="totalRow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ctivity" displayName="Activity" ref="B5:M13" totalsRowCount="1" headerRowDxfId="13" totalsRowDxfId="12" headerRowCellStyle="Table Headers" totalsRowCellStyle="Table Totals">
  <tableColumns count="12">
    <tableColumn id="1" name="DAYS" totalsRowLabel="Totals" dataDxfId="25" totalsRowDxfId="11" dataCellStyle="Table Totals"/>
    <tableColumn id="2" name="IN SALES OFFICE" totalsRowFunction="sum" dataDxfId="24" totalsRowDxfId="10" dataCellStyle="Currency Custom"/>
    <tableColumn id="3" name="OUTSIDE OFFICE" totalsRowFunction="sum" dataDxfId="23" totalsRowDxfId="9" dataCellStyle="Currency Custom"/>
    <tableColumn id="4" name="IN OFFICE VISITS" totalsRowFunction="sum" dataDxfId="22" totalsRowDxfId="8" dataCellStyle="Currency Custom"/>
    <tableColumn id="5" name="OUTSIDE CALLS" totalsRowFunction="sum" dataDxfId="21" totalsRowDxfId="7" dataCellStyle="Currency Custom"/>
    <tableColumn id="6" name="FILE PHONE CALLS" totalsRowFunction="sum" dataDxfId="20" totalsRowDxfId="6" dataCellStyle="Currency Custom"/>
    <tableColumn id="7" name="NEW ACCT. PHONE" totalsRowFunction="sum" dataDxfId="19" totalsRowDxfId="5" dataCellStyle="Currency Custom"/>
    <tableColumn id="8" name="GUEST ROOMS" totalsRowFunction="min" dataDxfId="18" totalsRowDxfId="4" dataCellStyle="Currency Custom"/>
    <tableColumn id="9" name="FOOD &amp; BEVERAGE" totalsRowFunction="sum" dataDxfId="17" totalsRowDxfId="3" dataCellStyle="Currency Custom"/>
    <tableColumn id="10" name="MTG. ROOM RENTAL" totalsRowFunction="sum" dataDxfId="16" totalsRowDxfId="2" dataCellStyle="Currency Custom"/>
    <tableColumn id="11" name="OTHER*" totalsRowFunction="sum" dataDxfId="15" totalsRowDxfId="1" dataCellStyle="Currency Custom"/>
    <tableColumn id="12" name="TOTAL" totalsRowFunction="sum" dataDxfId="14" totalsRowDxfId="0" dataCellStyle="Currency Custom">
      <calculatedColumnFormula>SUM(Activity[[#This Row],[IN SALES OFFICE]:[OTHER*]])</calculatedColumnFormula>
    </tableColumn>
  </tableColumns>
  <tableStyleInfo name="Weeky Sales Activity" showFirstColumn="0" showLastColumn="0" showRowStripes="1" showColumnStripes="0"/>
  <extLst>
    <ext xmlns:x14="http://schemas.microsoft.com/office/spreadsheetml/2009/9/main" uri="{504A1905-F514-4f6f-8877-14C23A59335A}">
      <x14:table altText="Sales Activity Table" altTextSummary="Enter sales figures in this table."/>
    </ext>
  </extLst>
</table>
</file>

<file path=xl/theme/theme1.xml><?xml version="1.0" encoding="utf-8"?>
<a:theme xmlns:a="http://schemas.openxmlformats.org/drawingml/2006/main" name="Office Theme">
  <a:themeElements>
    <a:clrScheme name="Weeky Sales Activity">
      <a:dk1>
        <a:srgbClr val="000000"/>
      </a:dk1>
      <a:lt1>
        <a:srgbClr val="FFFFFF"/>
      </a:lt1>
      <a:dk2>
        <a:srgbClr val="4E4F4B"/>
      </a:dk2>
      <a:lt2>
        <a:srgbClr val="EAEBEA"/>
      </a:lt2>
      <a:accent1>
        <a:srgbClr val="83BA96"/>
      </a:accent1>
      <a:accent2>
        <a:srgbClr val="D18A4E"/>
      </a:accent2>
      <a:accent3>
        <a:srgbClr val="977974"/>
      </a:accent3>
      <a:accent4>
        <a:srgbClr val="CFA94E"/>
      </a:accent4>
      <a:accent5>
        <a:srgbClr val="7596A9"/>
      </a:accent5>
      <a:accent6>
        <a:srgbClr val="A46675"/>
      </a:accent6>
      <a:hlink>
        <a:srgbClr val="7596A9"/>
      </a:hlink>
      <a:folHlink>
        <a:srgbClr val="A46675"/>
      </a:folHlink>
    </a:clrScheme>
    <a:fontScheme name="Weeky Sales Activity">
      <a:majorFont>
        <a:latin typeface="Arial Black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M21"/>
  <sheetViews>
    <sheetView showGridLines="0" tabSelected="1" topLeftCell="A10" zoomScaleNormal="100" workbookViewId="0">
      <selection activeCell="L20" sqref="L20"/>
    </sheetView>
  </sheetViews>
  <sheetFormatPr defaultRowHeight="20.25" customHeight="1" x14ac:dyDescent="0.2"/>
  <cols>
    <col min="1" max="1" width="3.33203125" customWidth="1"/>
    <col min="2" max="2" width="13.6640625" customWidth="1"/>
    <col min="3" max="6" width="12.83203125" customWidth="1"/>
    <col min="7" max="7" width="15.1640625" customWidth="1"/>
    <col min="8" max="13" width="12.83203125" customWidth="1"/>
    <col min="14" max="14" width="4" customWidth="1"/>
  </cols>
  <sheetData>
    <row r="1" spans="2:13" ht="12" customHeight="1" x14ac:dyDescent="0.2"/>
    <row r="2" spans="2:13" ht="20.25" customHeight="1" x14ac:dyDescent="0.2">
      <c r="B2" s="8" t="s">
        <v>30</v>
      </c>
      <c r="C2" s="8"/>
      <c r="D2" s="8"/>
      <c r="E2" s="8"/>
      <c r="F2" s="8"/>
      <c r="G2" s="8"/>
      <c r="H2" s="8"/>
    </row>
    <row r="3" spans="2:13" ht="20.25" customHeight="1" x14ac:dyDescent="0.2">
      <c r="B3" s="8"/>
      <c r="C3" s="8"/>
      <c r="D3" s="8"/>
      <c r="E3" s="8"/>
      <c r="F3" s="8"/>
      <c r="G3" s="8"/>
      <c r="H3" s="8"/>
    </row>
    <row r="4" spans="2:13" ht="29.25" customHeight="1" x14ac:dyDescent="0.2">
      <c r="B4" s="20" t="s">
        <v>0</v>
      </c>
      <c r="C4" s="21" t="s">
        <v>29</v>
      </c>
      <c r="D4" s="21"/>
      <c r="E4" s="20" t="s">
        <v>2</v>
      </c>
      <c r="F4" s="21" t="s">
        <v>3</v>
      </c>
      <c r="G4" s="21"/>
      <c r="H4" s="21"/>
      <c r="I4" s="20" t="s">
        <v>1</v>
      </c>
      <c r="J4" s="22">
        <v>41201</v>
      </c>
      <c r="K4" s="20" t="s">
        <v>4</v>
      </c>
      <c r="L4" s="22">
        <f ca="1">TODAY()</f>
        <v>42962</v>
      </c>
      <c r="M4" s="23"/>
    </row>
    <row r="5" spans="2:13" ht="35.1" customHeight="1" x14ac:dyDescent="0.2">
      <c r="B5" s="18" t="s">
        <v>5</v>
      </c>
      <c r="C5" s="19" t="s">
        <v>6</v>
      </c>
      <c r="D5" s="19" t="s">
        <v>7</v>
      </c>
      <c r="E5" s="19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28</v>
      </c>
      <c r="M5" s="19" t="s">
        <v>15</v>
      </c>
    </row>
    <row r="6" spans="2:13" ht="24.95" customHeight="1" x14ac:dyDescent="0.2">
      <c r="B6" s="9" t="s">
        <v>16</v>
      </c>
      <c r="C6" s="10">
        <v>14</v>
      </c>
      <c r="D6" s="10">
        <v>23</v>
      </c>
      <c r="E6" s="10">
        <v>4</v>
      </c>
      <c r="F6" s="10">
        <v>45</v>
      </c>
      <c r="G6" s="10">
        <v>22</v>
      </c>
      <c r="H6" s="10">
        <v>2</v>
      </c>
      <c r="I6" s="10">
        <v>100</v>
      </c>
      <c r="J6" s="10">
        <v>0</v>
      </c>
      <c r="K6" s="10">
        <v>0</v>
      </c>
      <c r="L6" s="10">
        <v>0</v>
      </c>
      <c r="M6" s="29">
        <f>SUM(Activity[[#This Row],[IN SALES OFFICE]:[OTHER*]])</f>
        <v>210</v>
      </c>
    </row>
    <row r="7" spans="2:13" ht="24.95" customHeight="1" x14ac:dyDescent="0.2">
      <c r="B7" s="11" t="s">
        <v>17</v>
      </c>
      <c r="C7" s="12">
        <v>23</v>
      </c>
      <c r="D7" s="12">
        <v>76</v>
      </c>
      <c r="E7" s="12">
        <v>10</v>
      </c>
      <c r="F7" s="12">
        <v>50</v>
      </c>
      <c r="G7" s="12">
        <v>54</v>
      </c>
      <c r="H7" s="12">
        <v>45</v>
      </c>
      <c r="I7" s="12">
        <v>80</v>
      </c>
      <c r="J7" s="12">
        <v>0</v>
      </c>
      <c r="K7" s="12">
        <v>0</v>
      </c>
      <c r="L7" s="12">
        <v>0</v>
      </c>
      <c r="M7" s="30">
        <f>SUM(Activity[[#This Row],[IN SALES OFFICE]:[OTHER*]])</f>
        <v>338</v>
      </c>
    </row>
    <row r="8" spans="2:13" ht="24.95" customHeight="1" x14ac:dyDescent="0.2">
      <c r="B8" s="11" t="s">
        <v>18</v>
      </c>
      <c r="C8" s="12">
        <v>4</v>
      </c>
      <c r="D8" s="12">
        <v>130</v>
      </c>
      <c r="E8" s="12">
        <v>11</v>
      </c>
      <c r="F8" s="12">
        <v>33</v>
      </c>
      <c r="G8" s="12">
        <v>67</v>
      </c>
      <c r="H8" s="12">
        <v>65</v>
      </c>
      <c r="I8" s="12">
        <v>400</v>
      </c>
      <c r="J8" s="12">
        <v>0</v>
      </c>
      <c r="K8" s="12">
        <v>0</v>
      </c>
      <c r="L8" s="12">
        <v>0</v>
      </c>
      <c r="M8" s="30">
        <f>SUM(Activity[[#This Row],[IN SALES OFFICE]:[OTHER*]])</f>
        <v>710</v>
      </c>
    </row>
    <row r="9" spans="2:13" ht="24.95" customHeight="1" x14ac:dyDescent="0.2">
      <c r="B9" s="11" t="s">
        <v>19</v>
      </c>
      <c r="C9" s="12">
        <v>102</v>
      </c>
      <c r="D9" s="12">
        <v>40</v>
      </c>
      <c r="E9" s="12">
        <v>18</v>
      </c>
      <c r="F9" s="12">
        <v>0</v>
      </c>
      <c r="G9" s="12">
        <v>86</v>
      </c>
      <c r="H9" s="12">
        <v>82</v>
      </c>
      <c r="I9" s="12">
        <v>97</v>
      </c>
      <c r="J9" s="12">
        <v>0</v>
      </c>
      <c r="K9" s="12">
        <v>0</v>
      </c>
      <c r="L9" s="12">
        <v>0</v>
      </c>
      <c r="M9" s="30">
        <f>SUM(Activity[[#This Row],[IN SALES OFFICE]:[OTHER*]])</f>
        <v>425</v>
      </c>
    </row>
    <row r="10" spans="2:13" ht="24.95" customHeight="1" x14ac:dyDescent="0.2">
      <c r="B10" s="11" t="s">
        <v>20</v>
      </c>
      <c r="C10" s="12">
        <v>33</v>
      </c>
      <c r="D10" s="12">
        <v>55</v>
      </c>
      <c r="E10" s="12">
        <v>22</v>
      </c>
      <c r="F10" s="12">
        <v>49</v>
      </c>
      <c r="G10" s="12">
        <v>143</v>
      </c>
      <c r="H10" s="12">
        <v>26</v>
      </c>
      <c r="I10" s="12">
        <v>50</v>
      </c>
      <c r="J10" s="12">
        <v>0</v>
      </c>
      <c r="K10" s="12">
        <v>0</v>
      </c>
      <c r="L10" s="12">
        <v>0</v>
      </c>
      <c r="M10" s="30">
        <f>SUM(Activity[[#This Row],[IN SALES OFFICE]:[OTHER*]])</f>
        <v>378</v>
      </c>
    </row>
    <row r="11" spans="2:13" ht="24.95" customHeight="1" x14ac:dyDescent="0.2">
      <c r="B11" s="11" t="s">
        <v>21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30">
        <f>SUM(Activity[[#This Row],[IN SALES OFFICE]:[OTHER*]])</f>
        <v>0</v>
      </c>
    </row>
    <row r="12" spans="2:13" ht="24.95" customHeight="1" x14ac:dyDescent="0.2">
      <c r="B12" s="24" t="s">
        <v>22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31">
        <f>SUM(Activity[[#This Row],[IN SALES OFFICE]:[OTHER*]])</f>
        <v>0</v>
      </c>
    </row>
    <row r="13" spans="2:13" ht="30" customHeight="1" x14ac:dyDescent="0.2">
      <c r="B13" s="26" t="s">
        <v>23</v>
      </c>
      <c r="C13" s="27">
        <f>SUBTOTAL(109,Activity[IN SALES OFFICE])</f>
        <v>176</v>
      </c>
      <c r="D13" s="27">
        <f>SUBTOTAL(109,Activity[OUTSIDE OFFICE])</f>
        <v>324</v>
      </c>
      <c r="E13" s="27">
        <f>SUBTOTAL(109,Activity[IN OFFICE VISITS])</f>
        <v>65</v>
      </c>
      <c r="F13" s="27">
        <f>SUBTOTAL(109,Activity[OUTSIDE CALLS])</f>
        <v>177</v>
      </c>
      <c r="G13" s="27">
        <f>SUBTOTAL(109,Activity[FILE PHONE CALLS])</f>
        <v>372</v>
      </c>
      <c r="H13" s="27">
        <f>SUBTOTAL(109,Activity[NEW ACCT. PHONE])</f>
        <v>220</v>
      </c>
      <c r="I13" s="27">
        <f>SUBTOTAL(105,Activity[GUEST ROOMS])</f>
        <v>0</v>
      </c>
      <c r="J13" s="27">
        <f>SUBTOTAL(109,Activity[FOOD &amp; BEVERAGE])</f>
        <v>0</v>
      </c>
      <c r="K13" s="27">
        <f>SUBTOTAL(109,Activity[MTG. ROOM RENTAL])</f>
        <v>0</v>
      </c>
      <c r="L13" s="27">
        <f>SUBTOTAL(109,Activity[OTHER*])</f>
        <v>0</v>
      </c>
      <c r="M13" s="28">
        <f>SUBTOTAL(109,Activity[TOTAL])</f>
        <v>2061</v>
      </c>
    </row>
    <row r="14" spans="2:13" ht="20.25" customHeight="1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2:13" ht="24.95" customHeight="1" x14ac:dyDescent="0.2">
      <c r="B15" s="13" t="s">
        <v>24</v>
      </c>
      <c r="C15" s="14">
        <v>200</v>
      </c>
      <c r="D15" s="14">
        <v>400</v>
      </c>
      <c r="E15" s="14">
        <v>300</v>
      </c>
      <c r="F15" s="14">
        <v>65</v>
      </c>
      <c r="G15" s="14">
        <v>500</v>
      </c>
      <c r="H15" s="14">
        <v>300</v>
      </c>
      <c r="I15" s="14">
        <v>400</v>
      </c>
      <c r="J15" s="14">
        <v>600</v>
      </c>
      <c r="K15" s="14">
        <v>300</v>
      </c>
      <c r="L15" s="14">
        <v>300</v>
      </c>
      <c r="M15" s="15">
        <f>SUM(C15:L15)</f>
        <v>3365</v>
      </c>
    </row>
    <row r="16" spans="2:13" ht="24.95" customHeight="1" x14ac:dyDescent="0.2">
      <c r="B16" s="17" t="s">
        <v>25</v>
      </c>
      <c r="C16" s="16">
        <f>SUM(Activity[[#Totals],[IN SALES OFFICE]]-C15)</f>
        <v>-24</v>
      </c>
      <c r="D16" s="16">
        <f>SUM(Activity[[#Totals],[OUTSIDE OFFICE]]-D15)</f>
        <v>-76</v>
      </c>
      <c r="E16" s="16">
        <f>SUM(Activity[[#Totals],[IN OFFICE VISITS]]-E15)</f>
        <v>-235</v>
      </c>
      <c r="F16" s="16">
        <f>SUM(Activity[[#Totals],[IN OFFICE VISITS]]-F15)</f>
        <v>0</v>
      </c>
      <c r="G16" s="16">
        <f>SUM(Activity[[#Totals],[FILE PHONE CALLS]]-G15)</f>
        <v>-128</v>
      </c>
      <c r="H16" s="16">
        <f>SUM(Activity[[#Totals],[NEW ACCT. PHONE]]-H15)</f>
        <v>-80</v>
      </c>
      <c r="I16" s="16">
        <f>SUM(Activity[[#Totals],[GUEST ROOMS]]-I15)</f>
        <v>-400</v>
      </c>
      <c r="J16" s="16">
        <f>SUM(Activity[[#Totals],[FOOD &amp; BEVERAGE]]-J15)</f>
        <v>-600</v>
      </c>
      <c r="K16" s="16">
        <f>SUM(Activity[[#Totals],[MTG. ROOM RENTAL]]-K15)</f>
        <v>-300</v>
      </c>
      <c r="L16" s="16">
        <f>SUM(Activity[[#Totals],[OTHER*]]-L15)</f>
        <v>-300</v>
      </c>
      <c r="M16" s="15">
        <f>SUM(C16:L16)</f>
        <v>-2143</v>
      </c>
    </row>
    <row r="19" spans="2:6" ht="20.25" customHeight="1" x14ac:dyDescent="0.2">
      <c r="B19" s="4" t="s">
        <v>27</v>
      </c>
      <c r="C19" s="5"/>
      <c r="D19" s="5"/>
      <c r="E19" s="5"/>
      <c r="F19" s="6"/>
    </row>
    <row r="20" spans="2:6" ht="20.25" customHeight="1" x14ac:dyDescent="0.2">
      <c r="B20" s="3"/>
      <c r="C20" s="3"/>
      <c r="D20" s="3"/>
      <c r="E20" s="3"/>
      <c r="F20" s="3"/>
    </row>
    <row r="21" spans="2:6" ht="27.75" customHeight="1" x14ac:dyDescent="0.2">
      <c r="B21" s="2" t="s">
        <v>26</v>
      </c>
      <c r="C21" s="1"/>
      <c r="D21" s="1"/>
      <c r="E21" s="1"/>
      <c r="F21" s="1"/>
    </row>
  </sheetData>
  <mergeCells count="6">
    <mergeCell ref="B2:H3"/>
    <mergeCell ref="B20:F20"/>
    <mergeCell ref="B19:F19"/>
    <mergeCell ref="B14:M14"/>
    <mergeCell ref="C4:D4"/>
    <mergeCell ref="F4:H4"/>
  </mergeCells>
  <printOptions horizontalCentered="1"/>
  <pageMargins left="0.25" right="0.25" top="0.75" bottom="0.75" header="0.3" footer="0.3"/>
  <pageSetup scale="80" fitToHeight="0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E7D709EC-13E9-4561-9B3E-7D590451F364}">
            <x14:iconSet iconSet="3Triangles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C16:M16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387411A4-FDA6-439C-A90F-EB351BC319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Sales Activity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2017-08-15T08:19:07Z</dcterms:created>
  <dcterms:modified xsi:type="dcterms:W3CDTF">2017-08-15T08:19:08Z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TC031076749991</vt:lpwstr>
  </property>
</Properties>
</file>